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<sst xmlns="http://schemas.openxmlformats.org/spreadsheetml/2006/main" count="224" uniqueCount="75">
  <si>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</si>
  <si>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</si>
  <si>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</si>
  <si>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</si>
  <si>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</si>
  <si>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</si>
  <si>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</si>
  <si>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</si>
  <si>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</si>
  <si>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</si>
  <si>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</si>
  <si>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</si>
  <si>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</si>
  <si>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</si>
  <si>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</si>
  <si>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</si>
  <si>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</si>
  <si>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</si>
  <si>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</si>
  <si>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</si>
  <si>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</si>
  <si>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</si>
  <si>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</si>
  <si>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</si>
  <si>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</si>
  <si>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</si>
  <si>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</si>
  <si>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</si>
  <si>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</si>
  <si>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</si>
  <si>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</si>
  <si>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</si>
  <si>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</si>
  <si>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</si>
  <si>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</si>
  <si>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</si>
  <si>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</si>
  <si>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</si>
  <si>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</si>
  <si>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</si>
  <si>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</si>
  <si>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</si>
  <si>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</si>
  <si>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</si>
  <si>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</si>
  <si>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</si>
  <si>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</si>
  <si>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</si>
  <si>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</si>
  <si>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</si>
  <si>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</si>
  <si>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</si>
  <si>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</si>
  <si>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</si>
  <si>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</si>
  <si>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</si>
  <si>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</si>
  <si>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</si>
  <si>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</si>
  <si>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</si>
  <si>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</si>
  <si>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</si>
  <si>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</si>
  <si>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</si>
  <si>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</si>
  <si>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</si>
  <si>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2555</t>
  </si>
  <si>
    <t>телок с 01.10.23</t>
  </si>
  <si>
    <t>Надой н/т коров на 01.10. 2023</t>
  </si>
  <si>
    <t>40</t>
  </si>
  <si>
    <t>3,42</t>
  </si>
  <si>
    <t>139</t>
  </si>
  <si>
    <t>54</t>
  </si>
  <si>
    <t>71</t>
  </si>
  <si>
    <t>СВОДКА ПО НАДОЮ МОЛОКА ЗА  24.10.2023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</si>
</sst>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H12" sqref="H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9" t="s">
        <v>74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50</v>
      </c>
      <c r="D4" s="126" t="s">
        <v>2</v>
      </c>
      <c r="E4" s="127"/>
      <c r="F4" s="127"/>
      <c r="G4" s="127"/>
      <c r="H4" s="127"/>
      <c r="I4" s="128"/>
      <c r="J4" s="121" t="s">
        <v>49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38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68</v>
      </c>
      <c r="X4" s="147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43</v>
      </c>
    </row>
    <row r="5" spans="1:192" ht="53.25" customHeight="1" thickBot="1">
      <c r="A5" s="122"/>
      <c r="B5" s="124"/>
      <c r="C5" s="125"/>
      <c r="D5" s="134" t="s">
        <v>46</v>
      </c>
      <c r="E5" s="135"/>
      <c r="F5" s="134" t="s">
        <v>47</v>
      </c>
      <c r="G5" s="135"/>
      <c r="H5" s="134" t="s">
        <v>48</v>
      </c>
      <c r="I5" s="135"/>
      <c r="J5" s="122"/>
      <c r="K5" s="130"/>
      <c r="L5" s="122"/>
      <c r="M5" s="122"/>
      <c r="N5" s="76" t="s">
        <v>51</v>
      </c>
      <c r="O5" s="76" t="s">
        <v>41</v>
      </c>
      <c r="P5" s="122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67</v>
      </c>
      <c r="V5" s="130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110" t="s">
        <v>18</v>
      </c>
      <c r="B6" s="62">
        <v>960</v>
      </c>
      <c r="C6" s="63">
        <v>76471</v>
      </c>
      <c r="D6" s="30">
        <v>230</v>
      </c>
      <c r="E6" s="30">
        <v>230</v>
      </c>
      <c r="F6" s="30">
        <v>217</v>
      </c>
      <c r="G6" s="30">
        <v>206</v>
      </c>
      <c r="H6" s="30">
        <v>243</v>
      </c>
      <c r="I6" s="30">
        <v>237</v>
      </c>
      <c r="J6" s="63">
        <v>82840</v>
      </c>
      <c r="K6" s="111">
        <v>92</v>
      </c>
      <c r="L6" s="31">
        <v>4</v>
      </c>
      <c r="M6" s="112" t="s">
        <v>70</v>
      </c>
      <c r="N6" s="32">
        <v>24</v>
      </c>
      <c r="O6" s="64">
        <v>24.3</v>
      </c>
      <c r="P6" s="30">
        <f>H6</f>
        <v>243</v>
      </c>
      <c r="Q6" s="81">
        <v>107</v>
      </c>
      <c r="R6" s="113" t="s">
        <v>69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9000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5252</v>
      </c>
      <c r="D7" s="30">
        <v>12</v>
      </c>
      <c r="E7" s="30">
        <v>12</v>
      </c>
      <c r="F7" s="30">
        <v>10</v>
      </c>
      <c r="G7" s="30">
        <v>11</v>
      </c>
      <c r="H7" s="30">
        <v>11</v>
      </c>
      <c r="I7" s="30">
        <v>11</v>
      </c>
      <c r="J7" s="63">
        <v>4903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4.8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83" t="s">
        <v>22</v>
      </c>
      <c r="B8" s="84">
        <f t="shared" ref="B8:J8" si="0">B6+B7</f>
        <v>1210</v>
      </c>
      <c r="C8" s="85">
        <f>C7+C6</f>
        <v>81723</v>
      </c>
      <c r="D8" s="86">
        <f t="shared" si="0"/>
        <v>242</v>
      </c>
      <c r="E8" s="33">
        <f t="shared" si="0"/>
        <v>242</v>
      </c>
      <c r="F8" s="33">
        <f>F6+F7</f>
        <v>227</v>
      </c>
      <c r="G8" s="33">
        <f t="shared" si="0"/>
        <v>217</v>
      </c>
      <c r="H8" s="33">
        <f t="shared" si="0"/>
        <v>254</v>
      </c>
      <c r="I8" s="33">
        <f t="shared" si="0"/>
        <v>248</v>
      </c>
      <c r="J8" s="84">
        <f t="shared" si="0"/>
        <v>87743</v>
      </c>
      <c r="K8" s="87">
        <f>F8/D8*100</f>
        <v>93.801652892561975</v>
      </c>
      <c r="L8" s="31">
        <f>H8*3.4/F8</f>
        <v>3.8044052863436124</v>
      </c>
      <c r="M8" s="88">
        <f>(M6+M7)/2</f>
        <v>3.2850000000000001</v>
      </c>
      <c r="N8" s="89">
        <f>D8/B8*100</f>
        <v>20</v>
      </c>
      <c r="O8" s="89">
        <v>20.2</v>
      </c>
      <c r="P8" s="33">
        <f t="shared" ref="P8:U8" si="1">P6+P7</f>
        <v>254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10600</v>
      </c>
      <c r="DH8" s="33" t="e">
        <f>DH6+#REF!+#REF!+DH7</f>
        <v>#REF!</v>
      </c>
      <c r="DI8" s="90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15012</v>
      </c>
      <c r="D9" s="65">
        <v>33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12548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12</v>
      </c>
      <c r="R9" s="30">
        <v>5</v>
      </c>
      <c r="S9" s="71" t="s">
        <v>63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4400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4343</v>
      </c>
      <c r="D10" s="95">
        <v>10</v>
      </c>
      <c r="E10" s="95">
        <v>6</v>
      </c>
      <c r="F10" s="95">
        <v>8</v>
      </c>
      <c r="G10" s="95">
        <v>5</v>
      </c>
      <c r="H10" s="95">
        <v>9</v>
      </c>
      <c r="I10" s="65">
        <v>6</v>
      </c>
      <c r="J10" s="63">
        <v>4053</v>
      </c>
      <c r="K10" s="37">
        <f>F10/D10*100</f>
        <v>80</v>
      </c>
      <c r="L10" s="31">
        <v>3.8</v>
      </c>
      <c r="M10" s="73" t="s">
        <v>29</v>
      </c>
      <c r="N10" s="32">
        <f>D10/B10*100</f>
        <v>9.0909090909090917</v>
      </c>
      <c r="O10" s="96">
        <v>7.1</v>
      </c>
      <c r="P10" s="30">
        <f>H10</f>
        <v>9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8180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8432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5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3829</v>
      </c>
      <c r="D12" s="65">
        <v>11</v>
      </c>
      <c r="E12" s="65">
        <v>8</v>
      </c>
      <c r="F12" s="65">
        <v>10</v>
      </c>
      <c r="G12" s="65">
        <v>6</v>
      </c>
      <c r="H12" s="65">
        <v>10</v>
      </c>
      <c r="I12" s="65">
        <v>7</v>
      </c>
      <c r="J12" s="63">
        <v>3354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7.6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4708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4129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1237</v>
      </c>
      <c r="D15" s="65">
        <v>3</v>
      </c>
      <c r="E15" s="65">
        <v>1</v>
      </c>
      <c r="F15" s="65">
        <v>2</v>
      </c>
      <c r="G15" s="65">
        <v>1</v>
      </c>
      <c r="H15" s="65">
        <v>2</v>
      </c>
      <c r="I15" s="65">
        <v>1</v>
      </c>
      <c r="J15" s="63">
        <v>962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0.9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591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591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1651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1377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1323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1080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1127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853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19.5" hidden="1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42001</v>
      </c>
      <c r="D22" s="40">
        <f>D9+D10+D11+D12+D13+D14+D15+D16+D17+D18+D19+D20+D21</f>
        <v>109</v>
      </c>
      <c r="E22" s="40">
        <f>E9+E10+E11+E12+E13+E14+E15+E16+E17+E18+E19+E20+E21</f>
        <v>105</v>
      </c>
      <c r="F22" s="40">
        <f>F9+F10+F11+F12+F13+F14+F15+F16+F17+F18+F19+F20+F21</f>
        <v>86</v>
      </c>
      <c r="G22" s="40">
        <f>G21+G20+G19+G18+G17+G16+G15+G14+G13+G12+G11+G10+G9</f>
        <v>88</v>
      </c>
      <c r="H22" s="40">
        <f>H21+H20+H19+H18+H17+H16+H15+H14+H13+H12+H11+H10+H9</f>
        <v>95</v>
      </c>
      <c r="I22" s="40">
        <f>I21+I20+I19+I18+I17+I16+I15+I14+I13+I12+I11+I10+I9</f>
        <v>95</v>
      </c>
      <c r="J22" s="39">
        <f>J21+J20+J19+J18+J17+J16+J15+J14+J13+J12+J11+J10+J9</f>
        <v>37379</v>
      </c>
      <c r="K22" s="37">
        <f t="shared" si="4"/>
        <v>78.899082568807344</v>
      </c>
      <c r="L22" s="31">
        <f>H22*3.4/F22</f>
        <v>3.7558139534883721</v>
      </c>
      <c r="M22" s="41">
        <f>(M9+M10+M11+M12+M14+M15+M16+M17+M18+M19)/10</f>
        <v>3.129</v>
      </c>
      <c r="N22" s="32">
        <f t="shared" si="5"/>
        <v>8.3206106870228993</v>
      </c>
      <c r="O22" s="42">
        <v>7.7</v>
      </c>
      <c r="P22" s="30">
        <f>P21+P20+P19+P18+P17+P16+P15+P14+P13+P12+P11+P10+P9</f>
        <v>95</v>
      </c>
      <c r="Q22" s="30">
        <f t="shared" ref="Q22:U22" si="8">Q21+Q20+Q19+Q18+Q17+Q16+Q15+Q14+Q13+Q12+Q11+Q10+Q9</f>
        <v>30</v>
      </c>
      <c r="R22" s="30">
        <f t="shared" si="8"/>
        <v>15</v>
      </c>
      <c r="S22" s="30">
        <f t="shared" si="8"/>
        <v>35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12400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123724</v>
      </c>
      <c r="D23" s="33">
        <f t="shared" ref="D23:J23" si="9">D22+D8</f>
        <v>351</v>
      </c>
      <c r="E23" s="33">
        <f t="shared" si="9"/>
        <v>347</v>
      </c>
      <c r="F23" s="53">
        <f t="shared" si="9"/>
        <v>313</v>
      </c>
      <c r="G23" s="53">
        <f t="shared" si="9"/>
        <v>305</v>
      </c>
      <c r="H23" s="33">
        <f t="shared" si="9"/>
        <v>349</v>
      </c>
      <c r="I23" s="33">
        <f t="shared" si="9"/>
        <v>343</v>
      </c>
      <c r="J23" s="77">
        <f t="shared" si="9"/>
        <v>125122</v>
      </c>
      <c r="K23" s="78">
        <f t="shared" si="4"/>
        <v>89.173789173789174</v>
      </c>
      <c r="L23" s="31">
        <f>H23*3.4/F23</f>
        <v>3.7910543130990413</v>
      </c>
      <c r="M23" s="54">
        <f>(M8+M22)/2</f>
        <v>3.2069999999999999</v>
      </c>
      <c r="N23" s="55">
        <f>D23/B23*100</f>
        <v>13.928571428571429</v>
      </c>
      <c r="O23" s="55">
        <v>13.6</v>
      </c>
      <c r="P23" s="56">
        <f>P22+P8</f>
        <v>349</v>
      </c>
      <c r="Q23" s="33">
        <f>Q22+Q8</f>
        <v>137</v>
      </c>
      <c r="R23" s="33">
        <f>R22+R8</f>
        <v>55</v>
      </c>
      <c r="S23" s="33">
        <f>S8+S22</f>
        <v>115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23000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66</v>
      </c>
      <c r="C24" s="21"/>
      <c r="D24" s="138">
        <f>D23-E23</f>
        <v>4</v>
      </c>
      <c r="E24" s="139"/>
      <c r="F24" s="138">
        <f>F23-G23</f>
        <v>8</v>
      </c>
      <c r="G24" s="139"/>
      <c r="H24" s="140">
        <f>H23-I23</f>
        <v>6</v>
      </c>
      <c r="I24" s="141"/>
      <c r="J24" s="79"/>
      <c r="K24" s="80"/>
      <c r="L24" s="22"/>
      <c r="M24" s="22"/>
      <c r="N24" s="22"/>
      <c r="O24" s="22"/>
      <c r="P24" s="23"/>
      <c r="Q24" s="24" t="s">
        <v>71</v>
      </c>
      <c r="R24" s="24" t="s">
        <v>72</v>
      </c>
      <c r="S24" s="24" t="s">
        <v>73</v>
      </c>
      <c r="T24" s="24" t="s">
        <v>64</v>
      </c>
      <c r="U24" s="24" t="s">
        <v>64</v>
      </c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22120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2023-10-25T03:20:07Z</cp:lastPrinted>
  <dcterms:created xsi:type="dcterms:W3CDTF">2020-08-31T08:55:27Z</dcterms:created>
  <dcterms:modified xsi:type="dcterms:W3CDTF">2023-10-25T03:20:39Z</dcterms:modified>
</cp:coreProperties>
</file>